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E1352AC1-C305-41BB-B9B3-6D6D65E4FE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1" l="1"/>
  <c r="S33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</calcChain>
</file>

<file path=xl/sharedStrings.xml><?xml version="1.0" encoding="utf-8"?>
<sst xmlns="http://schemas.openxmlformats.org/spreadsheetml/2006/main" count="58" uniqueCount="42">
  <si>
    <t>Sl No.</t>
  </si>
  <si>
    <t>District Name</t>
  </si>
  <si>
    <t xml:space="preserve">(Amount in Rs.Lakhs) </t>
  </si>
  <si>
    <t>Sishu</t>
  </si>
  <si>
    <t>Kishore</t>
  </si>
  <si>
    <t>Tarun</t>
  </si>
  <si>
    <t>Total Mudra</t>
  </si>
  <si>
    <t>OS No.</t>
  </si>
  <si>
    <t>OS Amt</t>
  </si>
  <si>
    <t>NPA No.</t>
  </si>
  <si>
    <t>NPA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</si>
  <si>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</si>
  <si>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</si>
  <si>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</si>
  <si>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</si>
  <si>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</si>
  <si>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</si>
  <si>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</si>
  <si>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</si>
  <si>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</si>
  <si>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</si>
  <si>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</si>
  <si>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</si>
  <si>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</si>
  <si>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</si>
  <si>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</si>
  <si>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</si>
  <si>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</si>
  <si>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</si>
  <si>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</si>
  <si>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</si>
  <si>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</si>
  <si>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</si>
  <si>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</si>
  <si>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</si>
  <si>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</si>
  <si>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MUDRA NPA Amt.%</t>
  </si>
  <si>
    <t>Tarun Plus</t>
  </si>
  <si>
    <t>BICHOM</t>
  </si>
  <si>
    <t>KEYI PANYOR</t>
  </si>
  <si>
    <t>Districtwise PMMY Outstandings-NPA report of Arunachal Pradesh as on date 30-09-2025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</si>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</sst>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21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1" fontId="1" fillId="2" borderId="1" xfId="0" applyNumberFormat="1" applyFont="1" applyFill="1" applyBorder="1" applyAlignment="1">
      <alignment horizontal="right" vertical="center"/>
    </xf>
    <xf numFmtId="1" fontId="21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2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2" fontId="22" fillId="2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topLeftCell="A6" workbookViewId="0">
      <selection sqref="A1:W33"/>
    </sheetView>
  </sheetViews>
  <sheetFormatPr defaultColWidth="9.109375" defaultRowHeight="14.4" x14ac:dyDescent="0.3"/>
  <cols>
    <col min="1" max="1" width="4.33203125" style="3" customWidth="1"/>
    <col min="2" max="2" width="19.88671875" style="4" bestFit="1" customWidth="1"/>
    <col min="3" max="3" width="5" style="1" bestFit="1" customWidth="1"/>
    <col min="4" max="4" width="7.5546875" style="13" customWidth="1"/>
    <col min="5" max="5" width="5" style="1" bestFit="1" customWidth="1"/>
    <col min="6" max="6" width="6.5546875" style="13" bestFit="1" customWidth="1"/>
    <col min="7" max="7" width="6" style="1" bestFit="1" customWidth="1"/>
    <col min="8" max="8" width="8.5546875" style="13" bestFit="1" customWidth="1"/>
    <col min="9" max="9" width="5" style="1" bestFit="1" customWidth="1"/>
    <col min="10" max="10" width="7.5546875" style="13" bestFit="1" customWidth="1"/>
    <col min="11" max="11" width="5" style="1" bestFit="1" customWidth="1"/>
    <col min="12" max="12" width="8.5546875" style="13" bestFit="1" customWidth="1"/>
    <col min="13" max="13" width="4.6640625" style="1" bestFit="1" customWidth="1"/>
    <col min="14" max="14" width="7.5546875" style="13" bestFit="1" customWidth="1"/>
    <col min="15" max="15" width="4" style="18" bestFit="1" customWidth="1"/>
    <col min="16" max="16" width="6.33203125" style="13" customWidth="1"/>
    <col min="17" max="17" width="4.6640625" style="18" bestFit="1" customWidth="1"/>
    <col min="18" max="18" width="4.6640625" style="13" bestFit="1" customWidth="1"/>
    <col min="19" max="19" width="6" style="1" bestFit="1" customWidth="1"/>
    <col min="20" max="20" width="8.5546875" style="13" bestFit="1" customWidth="1"/>
    <col min="21" max="21" width="5" style="1" bestFit="1" customWidth="1"/>
    <col min="22" max="22" width="7.5546875" style="13" bestFit="1" customWidth="1"/>
    <col min="23" max="23" width="7.88671875" style="13" customWidth="1"/>
    <col min="24" max="16384" width="9.109375" style="1"/>
  </cols>
  <sheetData>
    <row r="1" spans="1:23" ht="25.2" customHeight="1" x14ac:dyDescent="0.3">
      <c r="A1" s="22">
        <v>60</v>
      </c>
      <c r="B1" s="22"/>
      <c r="C1" s="22"/>
      <c r="D1" s="23"/>
      <c r="E1" s="22"/>
      <c r="F1" s="23"/>
      <c r="G1" s="22"/>
      <c r="H1" s="23"/>
      <c r="I1" s="22"/>
      <c r="J1" s="23"/>
      <c r="K1" s="22"/>
      <c r="L1" s="23"/>
      <c r="M1" s="22"/>
      <c r="N1" s="23"/>
      <c r="O1" s="23"/>
      <c r="P1" s="23"/>
      <c r="Q1" s="23"/>
      <c r="R1" s="23"/>
      <c r="S1" s="22"/>
      <c r="T1" s="23"/>
      <c r="U1" s="22"/>
      <c r="V1" s="23"/>
      <c r="W1" s="23"/>
    </row>
    <row r="2" spans="1:23" ht="32.4" customHeight="1" x14ac:dyDescent="0.3">
      <c r="A2" s="25" t="s">
        <v>40</v>
      </c>
      <c r="B2" s="25"/>
      <c r="C2" s="25"/>
      <c r="D2" s="26"/>
      <c r="E2" s="25"/>
      <c r="F2" s="26"/>
      <c r="G2" s="25"/>
      <c r="H2" s="26"/>
      <c r="I2" s="25"/>
      <c r="J2" s="26"/>
      <c r="K2" s="25"/>
      <c r="L2" s="26"/>
      <c r="M2" s="25"/>
      <c r="N2" s="26"/>
      <c r="O2" s="26"/>
      <c r="P2" s="26"/>
      <c r="Q2" s="26"/>
      <c r="R2" s="26"/>
      <c r="S2" s="25"/>
      <c r="T2" s="26"/>
      <c r="U2" s="25"/>
      <c r="V2" s="26"/>
      <c r="W2" s="26"/>
    </row>
    <row r="3" spans="1:23" ht="18.600000000000001" customHeight="1" x14ac:dyDescent="0.3">
      <c r="A3" s="27" t="s">
        <v>2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8"/>
      <c r="P3" s="28"/>
      <c r="Q3" s="28"/>
      <c r="R3" s="28"/>
      <c r="S3" s="27"/>
      <c r="T3" s="28"/>
      <c r="U3" s="27"/>
      <c r="V3" s="28"/>
      <c r="W3" s="28"/>
    </row>
    <row r="4" spans="1:23" ht="24" customHeight="1" x14ac:dyDescent="0.3">
      <c r="A4" s="29" t="s">
        <v>0</v>
      </c>
      <c r="B4" s="29" t="s">
        <v>1</v>
      </c>
      <c r="C4" s="30" t="s">
        <v>3</v>
      </c>
      <c r="D4" s="31"/>
      <c r="E4" s="30"/>
      <c r="F4" s="31"/>
      <c r="G4" s="30" t="s">
        <v>4</v>
      </c>
      <c r="H4" s="31"/>
      <c r="I4" s="30"/>
      <c r="J4" s="31"/>
      <c r="K4" s="30" t="s">
        <v>5</v>
      </c>
      <c r="L4" s="31"/>
      <c r="M4" s="30"/>
      <c r="N4" s="31"/>
      <c r="O4" s="30" t="s">
        <v>37</v>
      </c>
      <c r="P4" s="31"/>
      <c r="Q4" s="30"/>
      <c r="R4" s="31"/>
      <c r="S4" s="32" t="s">
        <v>6</v>
      </c>
      <c r="T4" s="33"/>
      <c r="U4" s="32"/>
      <c r="V4" s="33"/>
      <c r="W4" s="24" t="s">
        <v>36</v>
      </c>
    </row>
    <row r="5" spans="1:23" ht="37.799999999999997" customHeight="1" x14ac:dyDescent="0.3">
      <c r="A5" s="29"/>
      <c r="B5" s="29"/>
      <c r="C5" s="2" t="s">
        <v>7</v>
      </c>
      <c r="D5" s="5" t="s">
        <v>8</v>
      </c>
      <c r="E5" s="2" t="s">
        <v>9</v>
      </c>
      <c r="F5" s="5" t="s">
        <v>10</v>
      </c>
      <c r="G5" s="2" t="s">
        <v>7</v>
      </c>
      <c r="H5" s="5" t="s">
        <v>8</v>
      </c>
      <c r="I5" s="2" t="s">
        <v>9</v>
      </c>
      <c r="J5" s="5" t="s">
        <v>10</v>
      </c>
      <c r="K5" s="2" t="s">
        <v>7</v>
      </c>
      <c r="L5" s="5" t="s">
        <v>8</v>
      </c>
      <c r="M5" s="2" t="s">
        <v>9</v>
      </c>
      <c r="N5" s="5" t="s">
        <v>10</v>
      </c>
      <c r="O5" s="14" t="s">
        <v>7</v>
      </c>
      <c r="P5" s="5" t="s">
        <v>8</v>
      </c>
      <c r="Q5" s="14" t="s">
        <v>9</v>
      </c>
      <c r="R5" s="5" t="s">
        <v>10</v>
      </c>
      <c r="S5" s="2" t="s">
        <v>7</v>
      </c>
      <c r="T5" s="5" t="s">
        <v>8</v>
      </c>
      <c r="U5" s="2" t="s">
        <v>9</v>
      </c>
      <c r="V5" s="5" t="s">
        <v>10</v>
      </c>
      <c r="W5" s="24"/>
    </row>
    <row r="6" spans="1:23" x14ac:dyDescent="0.3">
      <c r="A6" s="7">
        <v>1</v>
      </c>
      <c r="B6" s="7" t="s">
        <v>11</v>
      </c>
      <c r="C6" s="7">
        <v>14</v>
      </c>
      <c r="D6" s="6">
        <v>3.92</v>
      </c>
      <c r="E6" s="7">
        <v>1</v>
      </c>
      <c r="F6" s="6">
        <v>1.99</v>
      </c>
      <c r="G6" s="7">
        <v>409</v>
      </c>
      <c r="H6" s="6">
        <v>623.17999999999995</v>
      </c>
      <c r="I6" s="7">
        <v>19</v>
      </c>
      <c r="J6" s="6">
        <v>33.78</v>
      </c>
      <c r="K6" s="7">
        <v>40</v>
      </c>
      <c r="L6" s="6">
        <v>233.13</v>
      </c>
      <c r="M6" s="7">
        <v>2</v>
      </c>
      <c r="N6" s="6">
        <v>15.23</v>
      </c>
      <c r="O6" s="15">
        <v>0</v>
      </c>
      <c r="P6" s="6">
        <v>0</v>
      </c>
      <c r="Q6" s="15">
        <v>0</v>
      </c>
      <c r="R6" s="6">
        <v>0</v>
      </c>
      <c r="S6" s="7">
        <v>463</v>
      </c>
      <c r="T6" s="6">
        <v>860.23</v>
      </c>
      <c r="U6" s="7">
        <v>22</v>
      </c>
      <c r="V6" s="6">
        <v>51</v>
      </c>
      <c r="W6" s="11">
        <f>V6/T6*100</f>
        <v>5.928646989758553</v>
      </c>
    </row>
    <row r="7" spans="1:23" x14ac:dyDescent="0.3">
      <c r="A7" s="7">
        <v>2</v>
      </c>
      <c r="B7" s="7" t="s">
        <v>38</v>
      </c>
      <c r="C7" s="7">
        <v>73</v>
      </c>
      <c r="D7" s="6">
        <v>11.7</v>
      </c>
      <c r="E7" s="7">
        <v>8</v>
      </c>
      <c r="F7" s="6">
        <v>0.5</v>
      </c>
      <c r="G7" s="7">
        <v>262</v>
      </c>
      <c r="H7" s="6">
        <v>454.1</v>
      </c>
      <c r="I7" s="7">
        <v>28</v>
      </c>
      <c r="J7" s="6">
        <v>46.52</v>
      </c>
      <c r="K7" s="7">
        <v>82</v>
      </c>
      <c r="L7" s="6">
        <v>398.32</v>
      </c>
      <c r="M7" s="7">
        <v>14</v>
      </c>
      <c r="N7" s="6">
        <v>54.64</v>
      </c>
      <c r="O7" s="15">
        <v>0</v>
      </c>
      <c r="P7" s="6">
        <v>0</v>
      </c>
      <c r="Q7" s="15">
        <v>0</v>
      </c>
      <c r="R7" s="6">
        <v>0</v>
      </c>
      <c r="S7" s="7">
        <v>417</v>
      </c>
      <c r="T7" s="6">
        <v>864.12</v>
      </c>
      <c r="U7" s="7">
        <v>50</v>
      </c>
      <c r="V7" s="6">
        <v>101.66</v>
      </c>
      <c r="W7" s="11">
        <f t="shared" ref="W7:W33" si="0">V7/T7*100</f>
        <v>11.764569735684859</v>
      </c>
    </row>
    <row r="8" spans="1:23" x14ac:dyDescent="0.3">
      <c r="A8" s="7">
        <v>3</v>
      </c>
      <c r="B8" s="7" t="s">
        <v>12</v>
      </c>
      <c r="C8" s="7">
        <v>487</v>
      </c>
      <c r="D8" s="6">
        <v>135.58000000000001</v>
      </c>
      <c r="E8" s="7">
        <v>72</v>
      </c>
      <c r="F8" s="6">
        <v>13.28</v>
      </c>
      <c r="G8" s="7">
        <v>1168</v>
      </c>
      <c r="H8" s="6">
        <v>1775.63</v>
      </c>
      <c r="I8" s="7">
        <v>82</v>
      </c>
      <c r="J8" s="6">
        <v>96.34</v>
      </c>
      <c r="K8" s="7">
        <v>64</v>
      </c>
      <c r="L8" s="6">
        <v>382.57</v>
      </c>
      <c r="M8" s="7">
        <v>1</v>
      </c>
      <c r="N8" s="6">
        <v>2.56</v>
      </c>
      <c r="O8" s="15">
        <v>1</v>
      </c>
      <c r="P8" s="6">
        <v>7.38</v>
      </c>
      <c r="Q8" s="15">
        <v>0</v>
      </c>
      <c r="R8" s="6">
        <v>0</v>
      </c>
      <c r="S8" s="7">
        <v>1720</v>
      </c>
      <c r="T8" s="6">
        <v>2301.16</v>
      </c>
      <c r="U8" s="7">
        <v>155</v>
      </c>
      <c r="V8" s="6">
        <v>112.18</v>
      </c>
      <c r="W8" s="11">
        <f t="shared" si="0"/>
        <v>4.8749326426671766</v>
      </c>
    </row>
    <row r="9" spans="1:23" x14ac:dyDescent="0.3">
      <c r="A9" s="7">
        <v>4</v>
      </c>
      <c r="B9" s="7" t="s">
        <v>13</v>
      </c>
      <c r="C9" s="7">
        <v>5</v>
      </c>
      <c r="D9" s="6">
        <v>1.63</v>
      </c>
      <c r="E9" s="7">
        <v>2</v>
      </c>
      <c r="F9" s="6">
        <v>0.48</v>
      </c>
      <c r="G9" s="7">
        <v>214</v>
      </c>
      <c r="H9" s="6">
        <v>416.2</v>
      </c>
      <c r="I9" s="7">
        <v>1</v>
      </c>
      <c r="J9" s="6">
        <v>1.52</v>
      </c>
      <c r="K9" s="7">
        <v>13</v>
      </c>
      <c r="L9" s="6">
        <v>56.55</v>
      </c>
      <c r="M9" s="7">
        <v>0</v>
      </c>
      <c r="N9" s="6">
        <v>0</v>
      </c>
      <c r="O9" s="15">
        <v>0</v>
      </c>
      <c r="P9" s="6">
        <v>0</v>
      </c>
      <c r="Q9" s="15">
        <v>0</v>
      </c>
      <c r="R9" s="6">
        <v>0</v>
      </c>
      <c r="S9" s="7">
        <v>232</v>
      </c>
      <c r="T9" s="6">
        <v>474.38</v>
      </c>
      <c r="U9" s="7">
        <v>3</v>
      </c>
      <c r="V9" s="6">
        <v>2</v>
      </c>
      <c r="W9" s="11">
        <f t="shared" si="0"/>
        <v>0.42160293435642315</v>
      </c>
    </row>
    <row r="10" spans="1:23" x14ac:dyDescent="0.3">
      <c r="A10" s="7">
        <v>5</v>
      </c>
      <c r="B10" s="7" t="s">
        <v>14</v>
      </c>
      <c r="C10" s="7">
        <v>137</v>
      </c>
      <c r="D10" s="6">
        <v>35.79</v>
      </c>
      <c r="E10" s="7">
        <v>30</v>
      </c>
      <c r="F10" s="6">
        <v>2.15</v>
      </c>
      <c r="G10" s="7">
        <v>483</v>
      </c>
      <c r="H10" s="6">
        <v>763.78</v>
      </c>
      <c r="I10" s="7">
        <v>36</v>
      </c>
      <c r="J10" s="6">
        <v>38.9</v>
      </c>
      <c r="K10" s="7">
        <v>106</v>
      </c>
      <c r="L10" s="6">
        <v>523.49</v>
      </c>
      <c r="M10" s="7">
        <v>29</v>
      </c>
      <c r="N10" s="6">
        <v>33.53</v>
      </c>
      <c r="O10" s="15">
        <v>1</v>
      </c>
      <c r="P10" s="6">
        <v>13.13</v>
      </c>
      <c r="Q10" s="15">
        <v>0</v>
      </c>
      <c r="R10" s="6">
        <v>0</v>
      </c>
      <c r="S10" s="7">
        <v>727</v>
      </c>
      <c r="T10" s="6">
        <v>1336.19</v>
      </c>
      <c r="U10" s="7">
        <v>95</v>
      </c>
      <c r="V10" s="6">
        <v>74.58</v>
      </c>
      <c r="W10" s="11">
        <f t="shared" si="0"/>
        <v>5.5815415472350489</v>
      </c>
    </row>
    <row r="11" spans="1:23" x14ac:dyDescent="0.3">
      <c r="A11" s="7">
        <v>6</v>
      </c>
      <c r="B11" s="7" t="s">
        <v>15</v>
      </c>
      <c r="C11" s="7">
        <v>217</v>
      </c>
      <c r="D11" s="6">
        <v>72.13</v>
      </c>
      <c r="E11" s="7">
        <v>83</v>
      </c>
      <c r="F11" s="6">
        <v>14.65</v>
      </c>
      <c r="G11" s="7">
        <v>865</v>
      </c>
      <c r="H11" s="6">
        <v>1235.23</v>
      </c>
      <c r="I11" s="7">
        <v>74</v>
      </c>
      <c r="J11" s="6">
        <v>95.47</v>
      </c>
      <c r="K11" s="7">
        <v>324</v>
      </c>
      <c r="L11" s="6">
        <v>1658.82</v>
      </c>
      <c r="M11" s="7">
        <v>17</v>
      </c>
      <c r="N11" s="6">
        <v>73.709999999999994</v>
      </c>
      <c r="O11" s="15">
        <v>7</v>
      </c>
      <c r="P11" s="6">
        <v>56.87</v>
      </c>
      <c r="Q11" s="15">
        <v>0</v>
      </c>
      <c r="R11" s="6">
        <v>0</v>
      </c>
      <c r="S11" s="7">
        <v>1413</v>
      </c>
      <c r="T11" s="6">
        <v>3023.05</v>
      </c>
      <c r="U11" s="7">
        <v>174</v>
      </c>
      <c r="V11" s="6">
        <v>183.83</v>
      </c>
      <c r="W11" s="11">
        <f t="shared" si="0"/>
        <v>6.0809447412381532</v>
      </c>
    </row>
    <row r="12" spans="1:23" x14ac:dyDescent="0.3">
      <c r="A12" s="7">
        <v>7</v>
      </c>
      <c r="B12" s="7" t="s">
        <v>16</v>
      </c>
      <c r="C12" s="7">
        <v>79</v>
      </c>
      <c r="D12" s="6">
        <v>33.67</v>
      </c>
      <c r="E12" s="7">
        <v>5</v>
      </c>
      <c r="F12" s="6">
        <v>0.98</v>
      </c>
      <c r="G12" s="7">
        <v>357</v>
      </c>
      <c r="H12" s="6">
        <v>544.71</v>
      </c>
      <c r="I12" s="7">
        <v>22</v>
      </c>
      <c r="J12" s="6">
        <v>38.61</v>
      </c>
      <c r="K12" s="7">
        <v>39</v>
      </c>
      <c r="L12" s="6">
        <v>195.75</v>
      </c>
      <c r="M12" s="7">
        <v>11</v>
      </c>
      <c r="N12" s="6">
        <v>43.48</v>
      </c>
      <c r="O12" s="15">
        <v>0</v>
      </c>
      <c r="P12" s="6">
        <v>0</v>
      </c>
      <c r="Q12" s="15">
        <v>0</v>
      </c>
      <c r="R12" s="6">
        <v>0</v>
      </c>
      <c r="S12" s="7">
        <v>475</v>
      </c>
      <c r="T12" s="6">
        <v>774.13</v>
      </c>
      <c r="U12" s="7">
        <v>38</v>
      </c>
      <c r="V12" s="6">
        <v>83.07</v>
      </c>
      <c r="W12" s="11">
        <f t="shared" si="0"/>
        <v>10.730755816206578</v>
      </c>
    </row>
    <row r="13" spans="1:23" x14ac:dyDescent="0.3">
      <c r="A13" s="7">
        <v>8</v>
      </c>
      <c r="B13" s="7" t="s">
        <v>39</v>
      </c>
      <c r="C13" s="7">
        <v>103</v>
      </c>
      <c r="D13" s="6">
        <v>23.7</v>
      </c>
      <c r="E13" s="7">
        <v>9</v>
      </c>
      <c r="F13" s="6">
        <v>1.23</v>
      </c>
      <c r="G13" s="7">
        <v>200</v>
      </c>
      <c r="H13" s="6">
        <v>311.08</v>
      </c>
      <c r="I13" s="7">
        <v>13</v>
      </c>
      <c r="J13" s="6">
        <v>10</v>
      </c>
      <c r="K13" s="7">
        <v>47</v>
      </c>
      <c r="L13" s="6">
        <v>303.42</v>
      </c>
      <c r="M13" s="7">
        <v>2</v>
      </c>
      <c r="N13" s="6">
        <v>0.97</v>
      </c>
      <c r="O13" s="15">
        <v>2</v>
      </c>
      <c r="P13" s="6">
        <v>30.5</v>
      </c>
      <c r="Q13" s="15">
        <v>0</v>
      </c>
      <c r="R13" s="6">
        <v>0</v>
      </c>
      <c r="S13" s="7">
        <v>352</v>
      </c>
      <c r="T13" s="6">
        <v>668.7</v>
      </c>
      <c r="U13" s="7">
        <v>24</v>
      </c>
      <c r="V13" s="6">
        <v>12.2</v>
      </c>
      <c r="W13" s="11">
        <f t="shared" si="0"/>
        <v>1.8244354718109763</v>
      </c>
    </row>
    <row r="14" spans="1:23" x14ac:dyDescent="0.3">
      <c r="A14" s="7">
        <v>9</v>
      </c>
      <c r="B14" s="7" t="s">
        <v>17</v>
      </c>
      <c r="C14" s="7">
        <v>269</v>
      </c>
      <c r="D14" s="6">
        <v>57.1</v>
      </c>
      <c r="E14" s="7">
        <v>58</v>
      </c>
      <c r="F14" s="6">
        <v>13.38</v>
      </c>
      <c r="G14" s="7">
        <v>457</v>
      </c>
      <c r="H14" s="6">
        <v>604.29</v>
      </c>
      <c r="I14" s="7">
        <v>62</v>
      </c>
      <c r="J14" s="6">
        <v>69.06</v>
      </c>
      <c r="K14" s="7">
        <v>57</v>
      </c>
      <c r="L14" s="6">
        <v>287.13</v>
      </c>
      <c r="M14" s="7">
        <v>14</v>
      </c>
      <c r="N14" s="6">
        <v>58.07</v>
      </c>
      <c r="O14" s="15">
        <v>0</v>
      </c>
      <c r="P14" s="6">
        <v>0</v>
      </c>
      <c r="Q14" s="15">
        <v>0</v>
      </c>
      <c r="R14" s="6">
        <v>0</v>
      </c>
      <c r="S14" s="7">
        <v>783</v>
      </c>
      <c r="T14" s="6">
        <v>948.52</v>
      </c>
      <c r="U14" s="7">
        <v>134</v>
      </c>
      <c r="V14" s="6">
        <v>140.51</v>
      </c>
      <c r="W14" s="11">
        <f t="shared" si="0"/>
        <v>14.813604352043184</v>
      </c>
    </row>
    <row r="15" spans="1:23" x14ac:dyDescent="0.3">
      <c r="A15" s="7">
        <v>10</v>
      </c>
      <c r="B15" s="7" t="s">
        <v>18</v>
      </c>
      <c r="C15" s="7">
        <v>97</v>
      </c>
      <c r="D15" s="6">
        <v>23.8</v>
      </c>
      <c r="E15" s="7">
        <v>21</v>
      </c>
      <c r="F15" s="6">
        <v>3.11</v>
      </c>
      <c r="G15" s="7">
        <v>423</v>
      </c>
      <c r="H15" s="6">
        <v>584.55999999999995</v>
      </c>
      <c r="I15" s="7">
        <v>28</v>
      </c>
      <c r="J15" s="6">
        <v>28.82</v>
      </c>
      <c r="K15" s="7">
        <v>35</v>
      </c>
      <c r="L15" s="6">
        <v>199.17</v>
      </c>
      <c r="M15" s="7">
        <v>4</v>
      </c>
      <c r="N15" s="6">
        <v>9.57</v>
      </c>
      <c r="O15" s="15">
        <v>0</v>
      </c>
      <c r="P15" s="6">
        <v>0</v>
      </c>
      <c r="Q15" s="15">
        <v>0</v>
      </c>
      <c r="R15" s="6">
        <v>0</v>
      </c>
      <c r="S15" s="7">
        <v>555</v>
      </c>
      <c r="T15" s="6">
        <v>807.53</v>
      </c>
      <c r="U15" s="7">
        <v>53</v>
      </c>
      <c r="V15" s="6">
        <v>41.5</v>
      </c>
      <c r="W15" s="11">
        <f t="shared" si="0"/>
        <v>5.139127958094436</v>
      </c>
    </row>
    <row r="16" spans="1:23" x14ac:dyDescent="0.3">
      <c r="A16" s="7">
        <v>11</v>
      </c>
      <c r="B16" s="7" t="s">
        <v>34</v>
      </c>
      <c r="C16" s="7">
        <v>139</v>
      </c>
      <c r="D16" s="6">
        <v>28.29</v>
      </c>
      <c r="E16" s="7">
        <v>2</v>
      </c>
      <c r="F16" s="6">
        <v>0.55000000000000004</v>
      </c>
      <c r="G16" s="7">
        <v>365</v>
      </c>
      <c r="H16" s="6">
        <v>512.46</v>
      </c>
      <c r="I16" s="7">
        <v>10</v>
      </c>
      <c r="J16" s="6">
        <v>17.95</v>
      </c>
      <c r="K16" s="7">
        <v>49</v>
      </c>
      <c r="L16" s="6">
        <v>262.87</v>
      </c>
      <c r="M16" s="7">
        <v>2</v>
      </c>
      <c r="N16" s="6">
        <v>0</v>
      </c>
      <c r="O16" s="15">
        <v>0</v>
      </c>
      <c r="P16" s="6">
        <v>0</v>
      </c>
      <c r="Q16" s="15">
        <v>0</v>
      </c>
      <c r="R16" s="6">
        <v>0</v>
      </c>
      <c r="S16" s="7">
        <v>553</v>
      </c>
      <c r="T16" s="6">
        <v>803.62</v>
      </c>
      <c r="U16" s="7">
        <v>14</v>
      </c>
      <c r="V16" s="6">
        <v>18.5</v>
      </c>
      <c r="W16" s="11">
        <f t="shared" si="0"/>
        <v>2.3020830740897438</v>
      </c>
    </row>
    <row r="17" spans="1:23" x14ac:dyDescent="0.3">
      <c r="A17" s="7">
        <v>12</v>
      </c>
      <c r="B17" s="7" t="s">
        <v>19</v>
      </c>
      <c r="C17" s="7">
        <v>201</v>
      </c>
      <c r="D17" s="6">
        <v>49.74</v>
      </c>
      <c r="E17" s="7">
        <v>46</v>
      </c>
      <c r="F17" s="6">
        <v>5.69</v>
      </c>
      <c r="G17" s="7">
        <v>945</v>
      </c>
      <c r="H17" s="6">
        <v>1548.78</v>
      </c>
      <c r="I17" s="7">
        <v>44</v>
      </c>
      <c r="J17" s="6">
        <v>49.54</v>
      </c>
      <c r="K17" s="7">
        <v>124</v>
      </c>
      <c r="L17" s="6">
        <v>705.94</v>
      </c>
      <c r="M17" s="7">
        <v>9</v>
      </c>
      <c r="N17" s="6">
        <v>53.41</v>
      </c>
      <c r="O17" s="15">
        <v>3</v>
      </c>
      <c r="P17" s="6">
        <v>44.83</v>
      </c>
      <c r="Q17" s="15">
        <v>0</v>
      </c>
      <c r="R17" s="6">
        <v>0</v>
      </c>
      <c r="S17" s="7">
        <v>1273</v>
      </c>
      <c r="T17" s="6">
        <v>2349.29</v>
      </c>
      <c r="U17" s="7">
        <v>99</v>
      </c>
      <c r="V17" s="6">
        <v>108.64</v>
      </c>
      <c r="W17" s="11">
        <f t="shared" si="0"/>
        <v>4.624375875264441</v>
      </c>
    </row>
    <row r="18" spans="1:23" x14ac:dyDescent="0.3">
      <c r="A18" s="7">
        <v>13</v>
      </c>
      <c r="B18" s="7" t="s">
        <v>20</v>
      </c>
      <c r="C18" s="7">
        <v>292</v>
      </c>
      <c r="D18" s="6">
        <v>108.55</v>
      </c>
      <c r="E18" s="7">
        <v>47</v>
      </c>
      <c r="F18" s="6">
        <v>15.83</v>
      </c>
      <c r="G18" s="7">
        <v>1045</v>
      </c>
      <c r="H18" s="6">
        <v>1485.16</v>
      </c>
      <c r="I18" s="7">
        <v>97</v>
      </c>
      <c r="J18" s="6">
        <v>140.38</v>
      </c>
      <c r="K18" s="7">
        <v>37</v>
      </c>
      <c r="L18" s="6">
        <v>198.3</v>
      </c>
      <c r="M18" s="7">
        <v>7</v>
      </c>
      <c r="N18" s="6">
        <v>21.04</v>
      </c>
      <c r="O18" s="15">
        <v>1</v>
      </c>
      <c r="P18" s="6">
        <v>17.8</v>
      </c>
      <c r="Q18" s="15">
        <v>0</v>
      </c>
      <c r="R18" s="6">
        <v>0</v>
      </c>
      <c r="S18" s="7">
        <v>1375</v>
      </c>
      <c r="T18" s="6">
        <v>1809.81</v>
      </c>
      <c r="U18" s="7">
        <v>151</v>
      </c>
      <c r="V18" s="6">
        <v>177.25</v>
      </c>
      <c r="W18" s="11">
        <f t="shared" si="0"/>
        <v>9.7938457628148825</v>
      </c>
    </row>
    <row r="19" spans="1:23" x14ac:dyDescent="0.3">
      <c r="A19" s="7">
        <v>14</v>
      </c>
      <c r="B19" s="7" t="s">
        <v>21</v>
      </c>
      <c r="C19" s="7">
        <v>172</v>
      </c>
      <c r="D19" s="6">
        <v>27.23</v>
      </c>
      <c r="E19" s="7">
        <v>33</v>
      </c>
      <c r="F19" s="6">
        <v>6.37</v>
      </c>
      <c r="G19" s="7">
        <v>486</v>
      </c>
      <c r="H19" s="6">
        <v>840.8</v>
      </c>
      <c r="I19" s="7">
        <v>31</v>
      </c>
      <c r="J19" s="6">
        <v>45.9</v>
      </c>
      <c r="K19" s="7">
        <v>141</v>
      </c>
      <c r="L19" s="6">
        <v>794.93</v>
      </c>
      <c r="M19" s="7">
        <v>10</v>
      </c>
      <c r="N19" s="6">
        <v>58.43</v>
      </c>
      <c r="O19" s="15">
        <v>0</v>
      </c>
      <c r="P19" s="6">
        <v>0</v>
      </c>
      <c r="Q19" s="15">
        <v>0</v>
      </c>
      <c r="R19" s="6">
        <v>0</v>
      </c>
      <c r="S19" s="7">
        <v>799</v>
      </c>
      <c r="T19" s="6">
        <v>1662.96</v>
      </c>
      <c r="U19" s="7">
        <v>74</v>
      </c>
      <c r="V19" s="6">
        <v>110.7</v>
      </c>
      <c r="W19" s="11">
        <f t="shared" si="0"/>
        <v>6.6568047337278111</v>
      </c>
    </row>
    <row r="20" spans="1:23" x14ac:dyDescent="0.3">
      <c r="A20" s="7">
        <v>15</v>
      </c>
      <c r="B20" s="7" t="s">
        <v>35</v>
      </c>
      <c r="C20" s="7">
        <v>65</v>
      </c>
      <c r="D20" s="6">
        <v>17.07</v>
      </c>
      <c r="E20" s="7">
        <v>10</v>
      </c>
      <c r="F20" s="6">
        <v>2.17</v>
      </c>
      <c r="G20" s="7">
        <v>516</v>
      </c>
      <c r="H20" s="6">
        <v>841.38</v>
      </c>
      <c r="I20" s="7">
        <v>35</v>
      </c>
      <c r="J20" s="6">
        <v>54.7</v>
      </c>
      <c r="K20" s="7">
        <v>43</v>
      </c>
      <c r="L20" s="6">
        <v>221.84</v>
      </c>
      <c r="M20" s="7">
        <v>5</v>
      </c>
      <c r="N20" s="6">
        <v>12.09</v>
      </c>
      <c r="O20" s="15">
        <v>0</v>
      </c>
      <c r="P20" s="6">
        <v>0</v>
      </c>
      <c r="Q20" s="15">
        <v>0</v>
      </c>
      <c r="R20" s="6">
        <v>0</v>
      </c>
      <c r="S20" s="7">
        <v>624</v>
      </c>
      <c r="T20" s="6">
        <v>1080.29</v>
      </c>
      <c r="U20" s="7">
        <v>50</v>
      </c>
      <c r="V20" s="6">
        <v>68.959999999999994</v>
      </c>
      <c r="W20" s="11">
        <f t="shared" si="0"/>
        <v>6.3834711049810702</v>
      </c>
    </row>
    <row r="21" spans="1:23" x14ac:dyDescent="0.3">
      <c r="A21" s="7">
        <v>16</v>
      </c>
      <c r="B21" s="7" t="s">
        <v>22</v>
      </c>
      <c r="C21" s="7">
        <v>255</v>
      </c>
      <c r="D21" s="6">
        <v>70.67</v>
      </c>
      <c r="E21" s="7">
        <v>36</v>
      </c>
      <c r="F21" s="6">
        <v>9.6999999999999993</v>
      </c>
      <c r="G21" s="7">
        <v>660</v>
      </c>
      <c r="H21" s="6">
        <v>1617.4</v>
      </c>
      <c r="I21" s="7">
        <v>65</v>
      </c>
      <c r="J21" s="6">
        <v>108.35</v>
      </c>
      <c r="K21" s="7">
        <v>183</v>
      </c>
      <c r="L21" s="6">
        <v>1044.6099999999999</v>
      </c>
      <c r="M21" s="7">
        <v>34</v>
      </c>
      <c r="N21" s="6">
        <v>164.67</v>
      </c>
      <c r="O21" s="15">
        <v>13</v>
      </c>
      <c r="P21" s="6">
        <v>146.49</v>
      </c>
      <c r="Q21" s="15">
        <v>0</v>
      </c>
      <c r="R21" s="6">
        <v>0</v>
      </c>
      <c r="S21" s="7">
        <v>1111</v>
      </c>
      <c r="T21" s="6">
        <v>2879.17</v>
      </c>
      <c r="U21" s="7">
        <v>135</v>
      </c>
      <c r="V21" s="6">
        <v>282.72000000000003</v>
      </c>
      <c r="W21" s="11">
        <f t="shared" si="0"/>
        <v>9.8194965910314451</v>
      </c>
    </row>
    <row r="22" spans="1:23" x14ac:dyDescent="0.3">
      <c r="A22" s="7">
        <v>17</v>
      </c>
      <c r="B22" s="7" t="s">
        <v>23</v>
      </c>
      <c r="C22" s="7">
        <v>2656</v>
      </c>
      <c r="D22" s="6">
        <v>536.46</v>
      </c>
      <c r="E22" s="7">
        <v>305</v>
      </c>
      <c r="F22" s="6">
        <v>27.89</v>
      </c>
      <c r="G22" s="7">
        <v>1226</v>
      </c>
      <c r="H22" s="6">
        <v>2198.6999999999998</v>
      </c>
      <c r="I22" s="7">
        <v>124</v>
      </c>
      <c r="J22" s="6">
        <v>180.15</v>
      </c>
      <c r="K22" s="7">
        <v>173</v>
      </c>
      <c r="L22" s="6">
        <v>847.18</v>
      </c>
      <c r="M22" s="7">
        <v>19</v>
      </c>
      <c r="N22" s="6">
        <v>80.69</v>
      </c>
      <c r="O22" s="15">
        <v>0</v>
      </c>
      <c r="P22" s="6">
        <v>0</v>
      </c>
      <c r="Q22" s="15">
        <v>0</v>
      </c>
      <c r="R22" s="6">
        <v>0</v>
      </c>
      <c r="S22" s="7">
        <v>4055</v>
      </c>
      <c r="T22" s="6">
        <v>3582.34</v>
      </c>
      <c r="U22" s="7">
        <v>448</v>
      </c>
      <c r="V22" s="6">
        <v>288.73</v>
      </c>
      <c r="W22" s="11">
        <f t="shared" si="0"/>
        <v>8.0598156512223849</v>
      </c>
    </row>
    <row r="23" spans="1:23" x14ac:dyDescent="0.3">
      <c r="A23" s="7">
        <v>18</v>
      </c>
      <c r="B23" s="7" t="s">
        <v>24</v>
      </c>
      <c r="C23" s="7">
        <v>106</v>
      </c>
      <c r="D23" s="6">
        <v>33.85</v>
      </c>
      <c r="E23" s="7">
        <v>22</v>
      </c>
      <c r="F23" s="6">
        <v>8.08</v>
      </c>
      <c r="G23" s="7">
        <v>370</v>
      </c>
      <c r="H23" s="6">
        <v>510.84</v>
      </c>
      <c r="I23" s="7">
        <v>22</v>
      </c>
      <c r="J23" s="6">
        <v>13.54</v>
      </c>
      <c r="K23" s="7">
        <v>9</v>
      </c>
      <c r="L23" s="6">
        <v>43.86</v>
      </c>
      <c r="M23" s="7">
        <v>2</v>
      </c>
      <c r="N23" s="6">
        <v>1.72</v>
      </c>
      <c r="O23" s="15">
        <v>0</v>
      </c>
      <c r="P23" s="6">
        <v>0</v>
      </c>
      <c r="Q23" s="15">
        <v>0</v>
      </c>
      <c r="R23" s="6">
        <v>0</v>
      </c>
      <c r="S23" s="7">
        <v>485</v>
      </c>
      <c r="T23" s="6">
        <v>588.54999999999995</v>
      </c>
      <c r="U23" s="7">
        <v>46</v>
      </c>
      <c r="V23" s="6">
        <v>23.34</v>
      </c>
      <c r="W23" s="11">
        <f t="shared" si="0"/>
        <v>3.9656783620762894</v>
      </c>
    </row>
    <row r="24" spans="1:23" x14ac:dyDescent="0.3">
      <c r="A24" s="7">
        <v>19</v>
      </c>
      <c r="B24" s="7" t="s">
        <v>25</v>
      </c>
      <c r="C24" s="7">
        <v>1187</v>
      </c>
      <c r="D24" s="6">
        <v>278.79000000000002</v>
      </c>
      <c r="E24" s="7">
        <v>336</v>
      </c>
      <c r="F24" s="6">
        <v>77.959999999999994</v>
      </c>
      <c r="G24" s="7">
        <v>2732</v>
      </c>
      <c r="H24" s="6">
        <v>5158.34</v>
      </c>
      <c r="I24" s="7">
        <v>588</v>
      </c>
      <c r="J24" s="6">
        <v>952.34</v>
      </c>
      <c r="K24" s="7">
        <v>1664</v>
      </c>
      <c r="L24" s="6">
        <v>9788</v>
      </c>
      <c r="M24" s="7">
        <v>255</v>
      </c>
      <c r="N24" s="6">
        <v>1335.08</v>
      </c>
      <c r="O24" s="15">
        <v>25</v>
      </c>
      <c r="P24" s="6">
        <v>281.13</v>
      </c>
      <c r="Q24" s="15">
        <v>0</v>
      </c>
      <c r="R24" s="6">
        <v>0</v>
      </c>
      <c r="S24" s="7">
        <v>5608</v>
      </c>
      <c r="T24" s="6">
        <v>15506.26</v>
      </c>
      <c r="U24" s="7">
        <v>1179</v>
      </c>
      <c r="V24" s="6">
        <v>2365.38</v>
      </c>
      <c r="W24" s="11">
        <f t="shared" si="0"/>
        <v>15.25435533777971</v>
      </c>
    </row>
    <row r="25" spans="1:23" x14ac:dyDescent="0.3">
      <c r="A25" s="7">
        <v>20</v>
      </c>
      <c r="B25" s="7" t="s">
        <v>26</v>
      </c>
      <c r="C25" s="7">
        <v>2</v>
      </c>
      <c r="D25" s="6">
        <v>0.15</v>
      </c>
      <c r="E25" s="7">
        <v>1</v>
      </c>
      <c r="F25" s="6">
        <v>0</v>
      </c>
      <c r="G25" s="7">
        <v>53</v>
      </c>
      <c r="H25" s="6">
        <v>68.260000000000005</v>
      </c>
      <c r="I25" s="7">
        <v>7</v>
      </c>
      <c r="J25" s="6">
        <v>1.83</v>
      </c>
      <c r="K25" s="7">
        <v>14</v>
      </c>
      <c r="L25" s="6">
        <v>71.84</v>
      </c>
      <c r="M25" s="7">
        <v>4</v>
      </c>
      <c r="N25" s="6">
        <v>17.96</v>
      </c>
      <c r="O25" s="15">
        <v>0</v>
      </c>
      <c r="P25" s="6">
        <v>0</v>
      </c>
      <c r="Q25" s="15">
        <v>0</v>
      </c>
      <c r="R25" s="6">
        <v>0</v>
      </c>
      <c r="S25" s="7">
        <v>69</v>
      </c>
      <c r="T25" s="6">
        <v>140.25</v>
      </c>
      <c r="U25" s="7">
        <v>12</v>
      </c>
      <c r="V25" s="6">
        <v>19.79</v>
      </c>
      <c r="W25" s="11">
        <f t="shared" si="0"/>
        <v>14.110516934046347</v>
      </c>
    </row>
    <row r="26" spans="1:23" x14ac:dyDescent="0.3">
      <c r="A26" s="7">
        <v>21</v>
      </c>
      <c r="B26" s="7" t="s">
        <v>27</v>
      </c>
      <c r="C26" s="7">
        <v>48</v>
      </c>
      <c r="D26" s="6">
        <v>10.54</v>
      </c>
      <c r="E26" s="7">
        <v>2</v>
      </c>
      <c r="F26" s="6">
        <v>0.37</v>
      </c>
      <c r="G26" s="7">
        <v>244</v>
      </c>
      <c r="H26" s="6">
        <v>258.8</v>
      </c>
      <c r="I26" s="7">
        <v>7</v>
      </c>
      <c r="J26" s="6">
        <v>6.63</v>
      </c>
      <c r="K26" s="7">
        <v>26</v>
      </c>
      <c r="L26" s="6">
        <v>121.9</v>
      </c>
      <c r="M26" s="7">
        <v>5</v>
      </c>
      <c r="N26" s="6">
        <v>12.03</v>
      </c>
      <c r="O26" s="15">
        <v>0</v>
      </c>
      <c r="P26" s="6">
        <v>0</v>
      </c>
      <c r="Q26" s="15">
        <v>0</v>
      </c>
      <c r="R26" s="6">
        <v>0</v>
      </c>
      <c r="S26" s="7">
        <v>318</v>
      </c>
      <c r="T26" s="6">
        <v>391.24</v>
      </c>
      <c r="U26" s="7">
        <v>14</v>
      </c>
      <c r="V26" s="6">
        <v>19.03</v>
      </c>
      <c r="W26" s="11">
        <f t="shared" si="0"/>
        <v>4.8640220836315304</v>
      </c>
    </row>
    <row r="27" spans="1:23" x14ac:dyDescent="0.3">
      <c r="A27" s="7">
        <v>22</v>
      </c>
      <c r="B27" s="7" t="s">
        <v>28</v>
      </c>
      <c r="C27" s="7">
        <v>113</v>
      </c>
      <c r="D27" s="6">
        <v>39.729999999999997</v>
      </c>
      <c r="E27" s="7">
        <v>8</v>
      </c>
      <c r="F27" s="6">
        <v>7.89</v>
      </c>
      <c r="G27" s="7">
        <v>553</v>
      </c>
      <c r="H27" s="6">
        <v>878.67</v>
      </c>
      <c r="I27" s="7">
        <v>37</v>
      </c>
      <c r="J27" s="6">
        <v>40.86</v>
      </c>
      <c r="K27" s="7">
        <v>209</v>
      </c>
      <c r="L27" s="6">
        <v>1176.1300000000001</v>
      </c>
      <c r="M27" s="7">
        <v>13</v>
      </c>
      <c r="N27" s="6">
        <v>59.49</v>
      </c>
      <c r="O27" s="15">
        <v>4</v>
      </c>
      <c r="P27" s="6">
        <v>46.3</v>
      </c>
      <c r="Q27" s="15">
        <v>0</v>
      </c>
      <c r="R27" s="6">
        <v>0</v>
      </c>
      <c r="S27" s="7">
        <v>879</v>
      </c>
      <c r="T27" s="6">
        <v>2140.83</v>
      </c>
      <c r="U27" s="7">
        <v>58</v>
      </c>
      <c r="V27" s="6">
        <v>108.24</v>
      </c>
      <c r="W27" s="11">
        <f t="shared" si="0"/>
        <v>5.0559829598800459</v>
      </c>
    </row>
    <row r="28" spans="1:23" x14ac:dyDescent="0.3">
      <c r="A28" s="7">
        <v>23</v>
      </c>
      <c r="B28" s="7" t="s">
        <v>29</v>
      </c>
      <c r="C28" s="7">
        <v>247</v>
      </c>
      <c r="D28" s="6">
        <v>78.569999999999993</v>
      </c>
      <c r="E28" s="7">
        <v>14</v>
      </c>
      <c r="F28" s="6">
        <v>3.59</v>
      </c>
      <c r="G28" s="7">
        <v>964</v>
      </c>
      <c r="H28" s="6">
        <v>1268.04</v>
      </c>
      <c r="I28" s="7">
        <v>40</v>
      </c>
      <c r="J28" s="6">
        <v>39.32</v>
      </c>
      <c r="K28" s="7">
        <v>40</v>
      </c>
      <c r="L28" s="6">
        <v>224.09</v>
      </c>
      <c r="M28" s="7">
        <v>3</v>
      </c>
      <c r="N28" s="6">
        <v>21.71</v>
      </c>
      <c r="O28" s="15">
        <v>0</v>
      </c>
      <c r="P28" s="6">
        <v>0</v>
      </c>
      <c r="Q28" s="15">
        <v>0</v>
      </c>
      <c r="R28" s="6">
        <v>0</v>
      </c>
      <c r="S28" s="7">
        <v>1251</v>
      </c>
      <c r="T28" s="6">
        <v>1570.7</v>
      </c>
      <c r="U28" s="7">
        <v>57</v>
      </c>
      <c r="V28" s="6">
        <v>64.62</v>
      </c>
      <c r="W28" s="11">
        <f t="shared" si="0"/>
        <v>4.114089259565799</v>
      </c>
    </row>
    <row r="29" spans="1:23" x14ac:dyDescent="0.3">
      <c r="A29" s="7">
        <v>24</v>
      </c>
      <c r="B29" s="7" t="s">
        <v>30</v>
      </c>
      <c r="C29" s="7">
        <v>101</v>
      </c>
      <c r="D29" s="6">
        <v>15.88</v>
      </c>
      <c r="E29" s="7">
        <v>11</v>
      </c>
      <c r="F29" s="6">
        <v>0.95</v>
      </c>
      <c r="G29" s="7">
        <v>477</v>
      </c>
      <c r="H29" s="6">
        <v>352.7</v>
      </c>
      <c r="I29" s="7">
        <v>7</v>
      </c>
      <c r="J29" s="6">
        <v>4.96</v>
      </c>
      <c r="K29" s="7">
        <v>35</v>
      </c>
      <c r="L29" s="6">
        <v>143.21</v>
      </c>
      <c r="M29" s="7">
        <v>1</v>
      </c>
      <c r="N29" s="6">
        <v>0</v>
      </c>
      <c r="O29" s="15">
        <v>0</v>
      </c>
      <c r="P29" s="6">
        <v>0</v>
      </c>
      <c r="Q29" s="15">
        <v>0</v>
      </c>
      <c r="R29" s="6">
        <v>0</v>
      </c>
      <c r="S29" s="7">
        <v>613</v>
      </c>
      <c r="T29" s="6">
        <v>511.79</v>
      </c>
      <c r="U29" s="7">
        <v>19</v>
      </c>
      <c r="V29" s="6">
        <v>5.91</v>
      </c>
      <c r="W29" s="11">
        <f t="shared" si="0"/>
        <v>1.1547705113425428</v>
      </c>
    </row>
    <row r="30" spans="1:23" x14ac:dyDescent="0.3">
      <c r="A30" s="7">
        <v>25</v>
      </c>
      <c r="B30" s="7" t="s">
        <v>31</v>
      </c>
      <c r="C30" s="7">
        <v>154</v>
      </c>
      <c r="D30" s="6">
        <v>79.84</v>
      </c>
      <c r="E30" s="7">
        <v>40</v>
      </c>
      <c r="F30" s="6">
        <v>25.48</v>
      </c>
      <c r="G30" s="7">
        <v>599</v>
      </c>
      <c r="H30" s="6">
        <v>877.56</v>
      </c>
      <c r="I30" s="7">
        <v>140</v>
      </c>
      <c r="J30" s="6">
        <v>137.69999999999999</v>
      </c>
      <c r="K30" s="7">
        <v>199</v>
      </c>
      <c r="L30" s="6">
        <v>1252</v>
      </c>
      <c r="M30" s="7">
        <v>33</v>
      </c>
      <c r="N30" s="6">
        <v>128.78</v>
      </c>
      <c r="O30" s="15">
        <v>2</v>
      </c>
      <c r="P30" s="6">
        <v>24.86</v>
      </c>
      <c r="Q30" s="15">
        <v>0</v>
      </c>
      <c r="R30" s="6">
        <v>0</v>
      </c>
      <c r="S30" s="7">
        <v>954</v>
      </c>
      <c r="T30" s="6">
        <v>2234.2600000000002</v>
      </c>
      <c r="U30" s="7">
        <v>213</v>
      </c>
      <c r="V30" s="6">
        <v>291.95999999999998</v>
      </c>
      <c r="W30" s="11">
        <f t="shared" si="0"/>
        <v>13.067413819340629</v>
      </c>
    </row>
    <row r="31" spans="1:23" ht="14.4" customHeight="1" x14ac:dyDescent="0.3">
      <c r="A31" s="7">
        <v>26</v>
      </c>
      <c r="B31" s="7" t="s">
        <v>32</v>
      </c>
      <c r="C31" s="7">
        <v>354</v>
      </c>
      <c r="D31" s="6">
        <v>136.22999999999999</v>
      </c>
      <c r="E31" s="7">
        <v>16</v>
      </c>
      <c r="F31" s="6">
        <v>6.64</v>
      </c>
      <c r="G31" s="7">
        <v>891</v>
      </c>
      <c r="H31" s="6">
        <v>1524.87</v>
      </c>
      <c r="I31" s="7">
        <v>49</v>
      </c>
      <c r="J31" s="6">
        <v>71.86</v>
      </c>
      <c r="K31" s="7">
        <v>293</v>
      </c>
      <c r="L31" s="6">
        <v>1725.49</v>
      </c>
      <c r="M31" s="7">
        <v>20</v>
      </c>
      <c r="N31" s="6">
        <v>75.98</v>
      </c>
      <c r="O31" s="15">
        <v>6</v>
      </c>
      <c r="P31" s="6">
        <v>60.69</v>
      </c>
      <c r="Q31" s="15">
        <v>0</v>
      </c>
      <c r="R31" s="6">
        <v>0</v>
      </c>
      <c r="S31" s="7">
        <v>1544</v>
      </c>
      <c r="T31" s="6">
        <v>3447.28</v>
      </c>
      <c r="U31" s="7">
        <v>85</v>
      </c>
      <c r="V31" s="6">
        <v>154.47999999999999</v>
      </c>
      <c r="W31" s="11">
        <f t="shared" si="0"/>
        <v>4.4812141746536396</v>
      </c>
    </row>
    <row r="32" spans="1:23" x14ac:dyDescent="0.3">
      <c r="A32" s="10">
        <v>27</v>
      </c>
      <c r="B32" s="10" t="s">
        <v>33</v>
      </c>
      <c r="C32" s="10">
        <v>202</v>
      </c>
      <c r="D32" s="11">
        <v>33.64</v>
      </c>
      <c r="E32" s="10">
        <v>49</v>
      </c>
      <c r="F32" s="11">
        <v>6.46</v>
      </c>
      <c r="G32" s="10">
        <v>785</v>
      </c>
      <c r="H32" s="11">
        <v>1197.68</v>
      </c>
      <c r="I32" s="10">
        <v>70</v>
      </c>
      <c r="J32" s="11">
        <v>96.76</v>
      </c>
      <c r="K32" s="10">
        <v>206</v>
      </c>
      <c r="L32" s="11">
        <v>1169.04</v>
      </c>
      <c r="M32" s="10">
        <v>31</v>
      </c>
      <c r="N32" s="11">
        <v>134.28</v>
      </c>
      <c r="O32" s="16">
        <v>1</v>
      </c>
      <c r="P32" s="11">
        <v>11.58</v>
      </c>
      <c r="Q32" s="16">
        <v>0</v>
      </c>
      <c r="R32" s="11">
        <v>0</v>
      </c>
      <c r="S32" s="10">
        <v>1194</v>
      </c>
      <c r="T32" s="11">
        <v>2411.94</v>
      </c>
      <c r="U32" s="10">
        <v>150</v>
      </c>
      <c r="V32" s="11">
        <v>237.5</v>
      </c>
      <c r="W32" s="11">
        <f t="shared" si="0"/>
        <v>9.8468452780749107</v>
      </c>
    </row>
    <row r="33" spans="1:24" s="8" customFormat="1" x14ac:dyDescent="0.3">
      <c r="A33" s="20" t="s">
        <v>41</v>
      </c>
      <c r="B33" s="21"/>
      <c r="C33" s="9">
        <v>7775</v>
      </c>
      <c r="D33" s="12">
        <v>1944.25</v>
      </c>
      <c r="E33" s="9">
        <v>1267</v>
      </c>
      <c r="F33" s="12">
        <v>257.37</v>
      </c>
      <c r="G33" s="9">
        <v>17749</v>
      </c>
      <c r="H33" s="12">
        <v>28453.200000000001</v>
      </c>
      <c r="I33" s="9">
        <v>1738</v>
      </c>
      <c r="J33" s="12">
        <v>2421.79</v>
      </c>
      <c r="K33" s="9">
        <v>4252</v>
      </c>
      <c r="L33" s="12">
        <v>24029.58</v>
      </c>
      <c r="M33" s="9">
        <v>547</v>
      </c>
      <c r="N33" s="12">
        <v>2469.12</v>
      </c>
      <c r="O33" s="17">
        <v>66</v>
      </c>
      <c r="P33" s="12">
        <v>741.56</v>
      </c>
      <c r="Q33" s="17">
        <v>0</v>
      </c>
      <c r="R33" s="12">
        <v>0</v>
      </c>
      <c r="S33" s="19">
        <f>SUM(S6:S32)</f>
        <v>29842</v>
      </c>
      <c r="T33" s="12">
        <v>55168.59</v>
      </c>
      <c r="U33" s="9">
        <v>3552</v>
      </c>
      <c r="V33" s="12">
        <v>5148.28</v>
      </c>
      <c r="W33" s="12">
        <f t="shared" si="0"/>
        <v>9.3319042592895709</v>
      </c>
      <c r="X33" s="1"/>
    </row>
  </sheetData>
  <mergeCells count="12">
    <mergeCell ref="A33:B33"/>
    <mergeCell ref="A1:W1"/>
    <mergeCell ref="W4:W5"/>
    <mergeCell ref="A2:W2"/>
    <mergeCell ref="A3:W3"/>
    <mergeCell ref="A4:A5"/>
    <mergeCell ref="B4:B5"/>
    <mergeCell ref="C4:F4"/>
    <mergeCell ref="G4:J4"/>
    <mergeCell ref="K4:N4"/>
    <mergeCell ref="S4:V4"/>
    <mergeCell ref="O4:R4"/>
  </mergeCells>
  <printOptions horizontalCentered="1"/>
  <pageMargins left="0.43307086614173229" right="0.23622047244094491" top="0.55118110236220474" bottom="0.55118110236220474" header="0.31496062992125984" footer="0.31496062992125984"/>
  <pageSetup paperSize="9" scale="8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2025-11-07T14:51:36Z</cp:lastPrinted>
  <dcterms:created xsi:type="dcterms:W3CDTF">2020-09-16T02:59:23Z</dcterms:created>
  <dcterms:modified xsi:type="dcterms:W3CDTF">2025-11-07T14:53:08Z</dcterms:modified>
</cp:coreProperties>
</file>